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I ketv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I136" i="1" s="1"/>
  <c r="L136" i="1"/>
  <c r="K136" i="1"/>
  <c r="J136" i="1"/>
  <c r="L135" i="1"/>
  <c r="K135" i="1"/>
  <c r="J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K43" i="1" s="1"/>
  <c r="K42" i="1" s="1"/>
  <c r="J44" i="1"/>
  <c r="I44" i="1"/>
  <c r="I43" i="1" s="1"/>
  <c r="I42" i="1" s="1"/>
  <c r="L43" i="1"/>
  <c r="J43" i="1"/>
  <c r="L42" i="1"/>
  <c r="J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K33" i="1" s="1"/>
  <c r="K32" i="1" s="1"/>
  <c r="K31" i="1" s="1"/>
  <c r="J36" i="1"/>
  <c r="I36" i="1"/>
  <c r="L34" i="1"/>
  <c r="K34" i="1"/>
  <c r="J34" i="1"/>
  <c r="I34" i="1"/>
  <c r="L33" i="1"/>
  <c r="J33" i="1"/>
  <c r="J32" i="1" s="1"/>
  <c r="J31" i="1" s="1"/>
  <c r="I33" i="1"/>
  <c r="L32" i="1"/>
  <c r="L31" i="1" s="1"/>
  <c r="I32" i="1"/>
  <c r="I31" i="1" s="1"/>
  <c r="L30" i="1" l="1"/>
  <c r="L364" i="1" s="1"/>
  <c r="I135" i="1"/>
  <c r="J30" i="1"/>
  <c r="J364" i="1" s="1"/>
  <c r="K30" i="1"/>
  <c r="K364" i="1" s="1"/>
  <c r="I30" i="1"/>
  <c r="I364" i="1" s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<sst xmlns="http://schemas.openxmlformats.org/spreadsheetml/2006/main" count="390" uniqueCount="240">
  <si>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</si>
  <si>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</si>
  <si>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</si>
  <si>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</si>
  <si>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</si>
  <si>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</si>
  <si>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</si>
  <si>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</si>
  <si>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</si>
  <si>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</si>
  <si>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</si>
  <si>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</si>
  <si>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</si>
  <si>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</si>
  <si>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</si>
  <si>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</si>
  <si>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</si>
  <si>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</si>
  <si>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</si>
  <si>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</si>
  <si>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</si>
  <si>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</si>
  <si>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</si>
  <si>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</si>
  <si>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</si>
  <si>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</si>
  <si>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</si>
  <si>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</si>
  <si>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</si>
  <si>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</si>
  <si>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</si>
  <si>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</si>
  <si>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</si>
  <si>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</si>
  <si>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</si>
  <si>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</si>
  <si>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</si>
  <si>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</si>
  <si>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</si>
  <si>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</si>
  <si>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</si>
  <si>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</si>
  <si>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</si>
  <si>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</si>
  <si>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</si>
  <si>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</si>
  <si>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</si>
  <si>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</si>
  <si>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</si>
  <si>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</si>
  <si>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</si>
  <si>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</si>
  <si>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</si>
  <si>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</si>
  <si>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</si>
  <si>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</si>
  <si>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</si>
  <si>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</si>
  <si>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</si>
  <si>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</si>
  <si>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</si>
  <si>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</si>
  <si>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</si>
  <si>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</si>
  <si>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</si>
  <si>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</si>
  <si>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</si>
  <si>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</si>
  <si>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</si>
  <si>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</si>
  <si>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</si>
  <si>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</si>
  <si>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</si>
  <si>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</si>
  <si>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</si>
  <si>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</si>
  <si>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</si>
  <si>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</si>
  <si>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</si>
  <si>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</si>
  <si>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</si>
  <si>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</si>
  <si>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</si>
  <si>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</si>
  <si>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</si>
  <si>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</si>
  <si>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</si>
  <si>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</si>
  <si>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</si>
  <si>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</si>
  <si>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</si>
  <si>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</si>
  <si>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</si>
  <si>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</si>
  <si>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</si>
  <si>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</si>
  <si>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</si>
  <si>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</si>
  <si>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</si>
  <si>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</si>
  <si>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</si>
  <si>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</si>
  <si>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</si>
  <si>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</si>
  <si>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</si>
  <si>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</si>
  <si>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</si>
  <si>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</si>
  <si>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</si>
  <si>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</si>
  <si>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</si>
  <si>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</si>
  <si>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</si>
  <si>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</si>
  <si>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</si>
  <si>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</si>
  <si>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</si>
  <si>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</si>
  <si>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</si>
  <si>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</si>
  <si>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</si>
  <si>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</si>
  <si>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</si>
  <si>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</si>
  <si>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</si>
  <si>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</si>
  <si>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</si>
  <si>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</si>
  <si>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</si>
  <si>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</si>
  <si>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</si>
  <si>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</si>
  <si>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</si>
  <si>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</si>
  <si>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</si>
  <si>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</si>
  <si>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</si>
  <si>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</si>
  <si>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</si>
  <si>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</si>
  <si>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</si>
  <si>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</si>
  <si>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</si>
  <si>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</si>
  <si>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</si>
  <si>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</si>
  <si>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</si>
  <si>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</si>
  <si>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</si>
  <si>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</si>
  <si>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</si>
  <si>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</si>
  <si>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</si>
  <si>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</si>
  <si>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</si>
  <si>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</si>
  <si>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</si>
  <si>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</si>
  <si>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</si>
  <si>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</si>
  <si>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</si>
  <si>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</si>
  <si>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</si>
  <si>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</si>
  <si>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</si>
  <si>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</si>
  <si>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</si>
  <si>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</si>
  <si>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</si>
  <si>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</si>
  <si>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</si>
  <si>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</si>
  <si>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</si>
  <si>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</si>
  <si>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</si>
  <si>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</si>
  <si>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</si>
  <si>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</si>
  <si>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</si>
  <si>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</si>
  <si>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</si>
  <si>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</si>
  <si>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</si>
  <si>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</si>
  <si>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</si>
  <si>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</si>
  <si>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</si>
  <si>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</si>
  <si>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</si>
  <si>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</si>
  <si>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</si>
  <si>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</si>
  <si>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</si>
  <si>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</si>
  <si>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</si>
  <si>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</si>
  <si>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</si>
  <si>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</si>
  <si>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</si>
  <si>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</si>
  <si>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</si>
  <si>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</si>
  <si>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</si>
  <si>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</si>
  <si>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</si>
  <si>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</si>
  <si>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</si>
  <si>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</si>
  <si>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</si>
  <si>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</si>
  <si>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</si>
  <si>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</si>
  <si>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</si>
  <si>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</si>
  <si>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</si>
  <si>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</si>
  <si>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</si>
  <si>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</si>
  <si>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</si>
  <si>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</si>
  <si>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</si>
  <si>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</si>
  <si>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</si>
  <si>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</si>
  <si>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</si>
  <si>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</si>
  <si>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</si>
  <si>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</si>
  <si>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</si>
  <si>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</si>
  <si>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</si>
  <si>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</si>
  <si>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</si>
  <si>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</si>
  <si>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Socialinės paramos įgyvendinimas ir sveikatos apsaugos paslaugų gerinimas</t>
  </si>
  <si>
    <t>O3</t>
  </si>
  <si>
    <t>1O</t>
  </si>
  <si>
    <t>O4</t>
  </si>
  <si>
    <t>O1</t>
  </si>
  <si>
    <t>4O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</si>
</sst>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S135" sqref="S13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9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11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12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13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1" t="s">
        <v>14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15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234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16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18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25</v>
      </c>
      <c r="H25" s="205"/>
      <c r="I25" s="182" t="s">
        <v>236</v>
      </c>
      <c r="J25" s="181" t="s">
        <v>237</v>
      </c>
      <c r="K25" s="180" t="s">
        <v>238</v>
      </c>
      <c r="L25" s="180" t="s">
        <v>239</v>
      </c>
      <c r="M25" s="19"/>
    </row>
    <row r="26" spans="1:17" ht="33" customHeight="1" x14ac:dyDescent="0.2">
      <c r="A26" s="222" t="s">
        <v>26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27</v>
      </c>
      <c r="M26" s="38"/>
    </row>
    <row r="27" spans="1:17" ht="24" customHeight="1" x14ac:dyDescent="0.2">
      <c r="A27" s="190" t="s">
        <v>28</v>
      </c>
      <c r="B27" s="191"/>
      <c r="C27" s="191"/>
      <c r="D27" s="191"/>
      <c r="E27" s="191"/>
      <c r="F27" s="191"/>
      <c r="G27" s="194" t="s">
        <v>29</v>
      </c>
      <c r="H27" s="196" t="s">
        <v>30</v>
      </c>
      <c r="I27" s="198" t="s">
        <v>31</v>
      </c>
      <c r="J27" s="199"/>
      <c r="K27" s="200" t="s">
        <v>32</v>
      </c>
      <c r="L27" s="202" t="s">
        <v>33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34</v>
      </c>
      <c r="J28" s="40" t="s">
        <v>35</v>
      </c>
      <c r="K28" s="201"/>
      <c r="L28" s="203"/>
    </row>
    <row r="29" spans="1:17" ht="11.25" customHeight="1" x14ac:dyDescent="0.2">
      <c r="A29" s="184" t="s">
        <v>36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34000</v>
      </c>
      <c r="J30" s="52">
        <f>SUM(J31+J42+J61+J82+J89+J109+J135+J154+J164)</f>
        <v>26000</v>
      </c>
      <c r="K30" s="52">
        <f>SUM(K31+K42+K61+K82+K89+K109+K135+K154+K164)</f>
        <v>14544.4</v>
      </c>
      <c r="L30" s="52">
        <f>SUM(L31+L42+L61+L82+L89+L109+L135+L154+L164)</f>
        <v>14544.4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0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8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5.2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3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3.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0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3.7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6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34000</v>
      </c>
      <c r="J135" s="101">
        <f>SUM(J136+J141+J149)</f>
        <v>26000</v>
      </c>
      <c r="K135" s="67">
        <f>SUM(K136+K141+K149)</f>
        <v>14544.4</v>
      </c>
      <c r="L135" s="52">
        <f>SUM(L136+L141+L149)</f>
        <v>14544.4</v>
      </c>
    </row>
    <row r="136" spans="1:12" ht="11.25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0.75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3.2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34000</v>
      </c>
      <c r="J141" s="105">
        <f>J142+J146</f>
        <v>26000</v>
      </c>
      <c r="K141" s="105">
        <f>K142+K146</f>
        <v>14544.4</v>
      </c>
      <c r="L141" s="105">
        <f>L142+L146</f>
        <v>14544.4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34000</v>
      </c>
      <c r="J142" s="101">
        <f>J143</f>
        <v>26000</v>
      </c>
      <c r="K142" s="67">
        <f>K143</f>
        <v>14544.4</v>
      </c>
      <c r="L142" s="52">
        <f>L143</f>
        <v>14544.4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34000</v>
      </c>
      <c r="J143" s="101">
        <f>SUM(J144:J145)</f>
        <v>26000</v>
      </c>
      <c r="K143" s="67">
        <f>SUM(K144:K145)</f>
        <v>14544.4</v>
      </c>
      <c r="L143" s="52">
        <f>SUM(L144:L145)</f>
        <v>14544.4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>
        <v>34000</v>
      </c>
      <c r="J145" s="70">
        <v>26000</v>
      </c>
      <c r="K145" s="70">
        <v>14544.4</v>
      </c>
      <c r="L145" s="70">
        <v>14544.4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9.7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12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4.5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3.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9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0.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9.7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11.2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9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0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34000</v>
      </c>
      <c r="J364" s="121">
        <f>SUM(J30+J180)</f>
        <v>26000</v>
      </c>
      <c r="K364" s="121">
        <f>SUM(K30+K180)</f>
        <v>14544.4</v>
      </c>
      <c r="L364" s="121">
        <f>SUM(L30+L180)</f>
        <v>14544.4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226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227</v>
      </c>
      <c r="L366" s="204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187" t="s">
        <v>230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231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232</v>
      </c>
      <c r="L369" s="204"/>
    </row>
    <row r="370" spans="1:12" ht="26.25" customHeight="1" x14ac:dyDescent="0.2">
      <c r="A370" s="14"/>
      <c r="B370" s="14"/>
      <c r="C370" s="14"/>
      <c r="D370" s="188" t="s">
        <v>233</v>
      </c>
      <c r="E370" s="189"/>
      <c r="F370" s="189"/>
      <c r="G370" s="189"/>
      <c r="H370" s="28"/>
      <c r="I370" s="179" t="s">
        <v>229</v>
      </c>
      <c r="J370" s="14"/>
      <c r="K370" s="187" t="s">
        <v>230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2022-10-14T07:25:56Z</cp:lastPrinted>
  <dcterms:modified xsi:type="dcterms:W3CDTF">2022-10-14T07:27:08Z</dcterms:modified>
</cp:coreProperties>
</file>